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28680" yWindow="-120" windowWidth="20730" windowHeight="11760" firstSheet="1" activeTab="4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K3" i="5" s="1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<sst xmlns="http://schemas.openxmlformats.org/spreadsheetml/2006/main" count="856" uniqueCount="265">
  <si>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</si>
  <si>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</si>
  <si>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</si>
  <si>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</si>
  <si>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</si>
  <si>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</si>
  <si>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</si>
  <si>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</si>
  <si>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</si>
  <si>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</si>
  <si>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</si>
  <si>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</si>
  <si>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</si>
  <si>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</si>
  <si>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</si>
  <si>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</si>
  <si>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</si>
  <si>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</si>
  <si>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</si>
  <si>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</si>
  <si>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</si>
  <si>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</si>
  <si>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</si>
  <si>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</si>
  <si>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</si>
  <si>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</si>
  <si>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</si>
  <si>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</si>
  <si>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</si>
  <si>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</si>
  <si>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</si>
  <si>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</si>
  <si>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</si>
  <si>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</si>
  <si>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</si>
  <si>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</si>
  <si>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</si>
  <si>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</si>
  <si>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</si>
  <si>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</si>
  <si>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</si>
  <si>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</si>
  <si>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</si>
  <si>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</si>
  <si>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</si>
  <si>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</si>
  <si>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</si>
  <si>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</si>
  <si>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</si>
  <si>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</si>
  <si>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</si>
  <si>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</si>
  <si>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</si>
  <si>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</si>
  <si>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</si>
  <si>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</si>
  <si>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</si>
  <si>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</si>
  <si>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</si>
  <si>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</si>
  <si>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</si>
  <si>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</si>
  <si>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</si>
  <si>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</si>
  <si>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</si>
  <si>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</si>
  <si>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</si>
  <si>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</si>
  <si>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</si>
  <si>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</si>
  <si>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</si>
  <si>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</si>
  <si>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</si>
  <si>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</si>
  <si>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</si>
  <si>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</si>
  <si>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</si>
  <si>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</si>
  <si>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</si>
  <si>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</si>
  <si>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</si>
  <si>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</si>
  <si>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</si>
  <si>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</si>
  <si>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</si>
  <si>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</si>
  <si>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</si>
  <si>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</si>
  <si>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</si>
  <si>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</si>
  <si>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</si>
  <si>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</si>
  <si>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</si>
  <si>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</si>
  <si>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</si>
  <si>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</si>
  <si>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</si>
  <si>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</si>
  <si>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</si>
  <si>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</si>
  <si>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</si>
  <si>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</si>
  <si>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</si>
  <si>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</si>
  <si>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</si>
  <si>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</si>
  <si>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</si>
  <si>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</si>
  <si>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</si>
  <si>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</si>
  <si>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</si>
  <si>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</si>
  <si>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</si>
  <si>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</si>
  <si>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</si>
  <si>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</si>
  <si>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</si>
  <si>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</si>
  <si>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</si>
  <si>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</si>
  <si>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</si>
  <si>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</si>
  <si>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</si>
  <si>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</si>
  <si>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</si>
  <si>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</si>
  <si>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</si>
  <si>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</si>
  <si>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</si>
  <si>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</si>
  <si>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</si>
  <si>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</si>
  <si>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</si>
  <si>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</si>
  <si>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</si>
  <si>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</si>
  <si>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</si>
  <si>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</si>
  <si>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</si>
  <si>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</si>
  <si>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</si>
  <si>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</si>
  <si>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</si>
  <si>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</si>
  <si>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</si>
  <si>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</si>
  <si>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</si>
  <si>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</si>
  <si>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</si>
  <si>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</si>
  <si>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</si>
  <si>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</si>
  <si>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</si>
  <si>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</si>
  <si>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</si>
  <si>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</si>
  <si>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</si>
  <si>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</si>
  <si>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</si>
  <si>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</si>
  <si>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</si>
  <si>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</si>
  <si>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</si>
  <si>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</si>
  <si>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</si>
  <si>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</si>
  <si>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</si>
  <si>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</si>
  <si>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</si>
  <si>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</si>
  <si>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</si>
  <si>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</si>
  <si>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</si>
  <si>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</si>
  <si>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</si>
  <si>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</si>
  <si>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</si>
  <si>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</si>
  <si>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</si>
  <si>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</si>
  <si>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</si>
  <si>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</si>
  <si>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</si>
  <si>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</si>
  <si>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</si>
  <si>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</si>
  <si>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</si>
  <si>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</si>
  <si>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</si>
  <si>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</si>
  <si>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</si>
  <si>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</si>
  <si>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</si>
  <si>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</si>
  <si>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</si>
  <si>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</si>
  <si>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</si>
  <si>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</si>
  <si>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</si>
  <si>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</si>
  <si>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</si>
  <si>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</si>
  <si>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</si>
  <si>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</si>
  <si>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</si>
  <si>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</si>
  <si>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</si>
  <si>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</si>
  <si>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</si>
  <si>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</si>
  <si>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</si>
  <si>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</si>
  <si>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</si>
  <si>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</si>
  <si>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</si>
  <si>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</si>
  <si>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</si>
  <si>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</si>
  <si>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</si>
  <si>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</si>
  <si>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</si>
  <si>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</si>
  <si>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</si>
  <si>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</si>
  <si>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</si>
  <si>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</si>
  <si>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</si>
  <si>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</si>
  <si>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</si>
  <si>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</si>
  <si>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</si>
  <si>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</si>
  <si>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</si>
  <si>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</si>
  <si>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</si>
  <si>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</si>
  <si>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</si>
  <si>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</si>
  <si>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</si>
  <si>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</si>
  <si>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</si>
  <si>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</si>
  <si>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</si>
  <si>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</si>
  <si>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</si>
  <si>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</si>
  <si>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</si>
  <si>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</si>
  <si>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</si>
  <si>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</si>
  <si>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</si>
  <si>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</si>
  <si>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</si>
  <si>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</si>
  <si>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</si>
  <si>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</si>
  <si>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</si>
  <si>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</si>
  <si>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</si>
  <si>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</si>
  <si>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</si>
  <si>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</si>
  <si>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Ben Leijten</t>
  </si>
  <si>
    <t>0611006581</t>
  </si>
  <si>
    <t>bleijten@telfort.nl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</si>
</sst>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4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49" fontId="3" fillId="4" borderId="7" xfId="0" applyNumberFormat="1" applyFont="1" applyFill="1" applyBorder="1" applyAlignment="1" applyProtection="1">
      <alignment horizontal="center"/>
      <protection locked="0"/>
    </xf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2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=""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=""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=""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=""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=""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=""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=""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=""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=""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=""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3819525"/>
          <a:ext cx="3078480" cy="982980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=""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=""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3857625"/>
          <a:ext cx="3107055" cy="941070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=""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=""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815715"/>
          <a:ext cx="3110865" cy="986790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=""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=""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=""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=""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50940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=""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=""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=""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=""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723244" y="228883"/>
          <a:ext cx="14495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=""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=""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=""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=""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=""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17592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=""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=""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ht="14.4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55000000000000004">
      <c r="A3" s="1"/>
      <c r="B3" s="186" t="s">
        <v>248</v>
      </c>
      <c r="C3" s="187"/>
      <c r="D3" s="187"/>
      <c r="E3" s="187"/>
      <c r="F3" s="187"/>
      <c r="G3" s="187"/>
      <c r="H3" s="187"/>
      <c r="I3" s="187"/>
      <c r="J3" s="187"/>
      <c r="K3" s="188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6">
      <c r="A4" s="1"/>
      <c r="B4" s="189" t="s">
        <v>250</v>
      </c>
      <c r="C4" s="190"/>
      <c r="D4" s="190"/>
      <c r="E4" s="190"/>
      <c r="F4" s="190"/>
      <c r="G4" s="190"/>
      <c r="H4" s="190"/>
      <c r="I4" s="190"/>
      <c r="J4" s="190"/>
      <c r="K4" s="19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ht="14.4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3" t="s">
        <v>249</v>
      </c>
      <c r="C6" s="182"/>
      <c r="D6" s="182"/>
      <c r="E6" s="182"/>
      <c r="F6" s="182"/>
      <c r="G6" s="182"/>
      <c r="H6" s="182"/>
      <c r="I6" s="182"/>
      <c r="J6" s="182"/>
      <c r="K6" s="182"/>
      <c r="L6" s="184"/>
      <c r="M6" s="18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ht="14.4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ht="14.4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ht="14.4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3" t="s">
        <v>251</v>
      </c>
      <c r="C14" s="182"/>
      <c r="D14" s="182"/>
      <c r="E14" s="182"/>
      <c r="F14" s="182"/>
      <c r="G14" s="182"/>
      <c r="H14" s="182"/>
      <c r="I14" s="182"/>
      <c r="J14" s="182"/>
      <c r="K14" s="182"/>
      <c r="L14" s="184"/>
      <c r="M14" s="184"/>
      <c r="N14" s="18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7"/>
  <dimension ref="A1:AAC306"/>
  <sheetViews>
    <sheetView showGridLines="0" showRowColHeaders="0" topLeftCell="A13" workbookViewId="0"/>
  </sheetViews>
  <sheetFormatPr defaultRowHeight="15" x14ac:dyDescent="0.25"/>
  <cols>
    <col min="1" max="4" width="2" customWidth="1"/>
    <col min="5" max="73" width="3" customWidth="1"/>
  </cols>
  <sheetData>
    <row r="1" spans="1:705" ht="14.4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ht="14.4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ht="14.4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5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ht="14.4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ht="14.4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ht="14.4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ht="14.4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ht="14.4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ht="14.4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ht="14.4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ht="14.4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ht="14.4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ht="14.4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ht="14.4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ht="14.4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5" t="s">
        <v>252</v>
      </c>
      <c r="M15" s="185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ht="14.4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ht="14.4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ht="14.4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ht="14.4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ht="14.4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ht="14.4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/>
  <dimension ref="A1:BQ80"/>
  <sheetViews>
    <sheetView showGridLines="0" showRowColHeaders="0" topLeftCell="A14" zoomScale="70" zoomScaleNormal="70" workbookViewId="0"/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ht="14.45" x14ac:dyDescent="0.3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5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5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3">
    <pageSetUpPr autoPageBreaks="0"/>
  </sheetPr>
  <dimension ref="A1:BT129"/>
  <sheetViews>
    <sheetView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thickBo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5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ht="14.45" x14ac:dyDescent="0.3">
      <c r="A3" s="3"/>
      <c r="B3" s="161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162"/>
      <c r="Q3" s="162"/>
      <c r="R3" s="162"/>
      <c r="S3" s="162"/>
      <c r="T3" s="162"/>
      <c r="U3" s="162"/>
      <c r="V3" s="162"/>
      <c r="W3" s="16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ht="14.45" x14ac:dyDescent="0.3">
      <c r="A4" s="3"/>
      <c r="B4" s="164" t="s">
        <v>235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6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4" t="s">
        <v>254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6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ht="14.45" x14ac:dyDescent="0.3">
      <c r="A6" s="3"/>
      <c r="B6" s="164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6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ht="14.45" x14ac:dyDescent="0.3">
      <c r="A7" s="3"/>
      <c r="B7" s="164" t="s">
        <v>233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6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ht="14.45" x14ac:dyDescent="0.3">
      <c r="A8" s="3"/>
      <c r="B8" s="164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6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ht="14.45" x14ac:dyDescent="0.3">
      <c r="A9" s="3"/>
      <c r="B9" s="164" t="s">
        <v>188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6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4" t="s">
        <v>187</v>
      </c>
      <c r="C10" s="167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165"/>
      <c r="U10" s="165"/>
      <c r="V10" s="165"/>
      <c r="W10" s="166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4" t="s">
        <v>186</v>
      </c>
      <c r="C11" s="168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6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9"/>
      <c r="C12" s="168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6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70" t="s">
        <v>189</v>
      </c>
      <c r="C13" s="168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66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4" t="s">
        <v>78</v>
      </c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6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4" t="s">
        <v>190</v>
      </c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165"/>
      <c r="V15" s="165"/>
      <c r="W15" s="166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4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6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4" t="s">
        <v>191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6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4" t="s">
        <v>79</v>
      </c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6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4" t="s">
        <v>80</v>
      </c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6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4" t="s">
        <v>81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6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4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5"/>
      <c r="N21" s="165"/>
      <c r="O21" s="165"/>
      <c r="P21" s="165"/>
      <c r="Q21" s="165"/>
      <c r="R21" s="165"/>
      <c r="S21" s="165"/>
      <c r="T21" s="165"/>
      <c r="U21" s="165"/>
      <c r="V21" s="165"/>
      <c r="W21" s="166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4" t="s">
        <v>255</v>
      </c>
      <c r="C22" s="165"/>
      <c r="D22" s="165"/>
      <c r="E22" s="165"/>
      <c r="F22" s="165"/>
      <c r="G22" s="165"/>
      <c r="H22" s="165"/>
      <c r="I22" s="165"/>
      <c r="J22" s="165"/>
      <c r="K22" s="165"/>
      <c r="L22" s="165"/>
      <c r="M22" s="165"/>
      <c r="N22" s="165"/>
      <c r="O22" s="165"/>
      <c r="P22" s="165"/>
      <c r="Q22" s="165"/>
      <c r="R22" s="165"/>
      <c r="S22" s="165"/>
      <c r="T22" s="165"/>
      <c r="U22" s="165"/>
      <c r="V22" s="165"/>
      <c r="W22" s="166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4" t="s">
        <v>256</v>
      </c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6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4" t="s">
        <v>14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6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4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6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1" t="s">
        <v>13</v>
      </c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6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4" t="s">
        <v>77</v>
      </c>
      <c r="C27" s="165"/>
      <c r="D27" s="165"/>
      <c r="E27" s="165"/>
      <c r="F27" s="165"/>
      <c r="G27" s="165"/>
      <c r="H27" s="165">
        <v>230</v>
      </c>
      <c r="I27" s="172" t="s">
        <v>0</v>
      </c>
      <c r="J27" s="165" t="s">
        <v>192</v>
      </c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6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4" t="s">
        <v>76</v>
      </c>
      <c r="C28" s="165"/>
      <c r="D28" s="165"/>
      <c r="E28" s="165"/>
      <c r="F28" s="165"/>
      <c r="G28" s="165"/>
      <c r="H28" s="165">
        <v>92</v>
      </c>
      <c r="I28" s="172" t="s">
        <v>0</v>
      </c>
      <c r="J28" s="165" t="s">
        <v>193</v>
      </c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6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4" t="s">
        <v>12</v>
      </c>
      <c r="C29" s="165"/>
      <c r="D29" s="165"/>
      <c r="E29" s="165"/>
      <c r="F29" s="165"/>
      <c r="G29" s="165"/>
      <c r="H29" s="165">
        <v>96</v>
      </c>
      <c r="I29" s="172" t="s">
        <v>0</v>
      </c>
      <c r="J29" s="165" t="s">
        <v>194</v>
      </c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6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4" t="s">
        <v>11</v>
      </c>
      <c r="C30" s="165"/>
      <c r="D30" s="165"/>
      <c r="E30" s="165"/>
      <c r="F30" s="165"/>
      <c r="G30" s="165"/>
      <c r="H30" s="165">
        <f>16*5</f>
        <v>80</v>
      </c>
      <c r="I30" s="172" t="s">
        <v>0</v>
      </c>
      <c r="J30" s="165" t="s">
        <v>10</v>
      </c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6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4" t="s">
        <v>9</v>
      </c>
      <c r="C31" s="165"/>
      <c r="D31" s="165"/>
      <c r="E31" s="165"/>
      <c r="F31" s="165"/>
      <c r="G31" s="165"/>
      <c r="H31" s="165">
        <f>8*8</f>
        <v>64</v>
      </c>
      <c r="I31" s="172" t="s">
        <v>0</v>
      </c>
      <c r="J31" s="165" t="s">
        <v>8</v>
      </c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6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4" t="s">
        <v>7</v>
      </c>
      <c r="C32" s="165"/>
      <c r="D32" s="165"/>
      <c r="E32" s="165"/>
      <c r="F32" s="165"/>
      <c r="G32" s="165"/>
      <c r="H32" s="165">
        <f>4*12</f>
        <v>48</v>
      </c>
      <c r="I32" s="172" t="s">
        <v>0</v>
      </c>
      <c r="J32" s="165" t="s">
        <v>6</v>
      </c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6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4" t="s">
        <v>5</v>
      </c>
      <c r="C33" s="165"/>
      <c r="D33" s="165"/>
      <c r="E33" s="165"/>
      <c r="F33" s="165"/>
      <c r="G33" s="165"/>
      <c r="H33" s="165">
        <f>2*20</f>
        <v>40</v>
      </c>
      <c r="I33" s="172" t="s">
        <v>0</v>
      </c>
      <c r="J33" s="165" t="s">
        <v>4</v>
      </c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6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4" t="s">
        <v>3</v>
      </c>
      <c r="C34" s="165"/>
      <c r="D34" s="165"/>
      <c r="E34" s="165"/>
      <c r="F34" s="165"/>
      <c r="G34" s="165"/>
      <c r="H34" s="165">
        <v>50</v>
      </c>
      <c r="I34" s="172" t="s">
        <v>0</v>
      </c>
      <c r="J34" s="165" t="s">
        <v>2</v>
      </c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6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4" t="s">
        <v>1</v>
      </c>
      <c r="C35" s="165"/>
      <c r="D35" s="165"/>
      <c r="E35" s="165"/>
      <c r="F35" s="165"/>
      <c r="G35" s="165"/>
      <c r="H35" s="173">
        <f>SUM(H27:H34)</f>
        <v>700</v>
      </c>
      <c r="I35" s="174" t="s">
        <v>0</v>
      </c>
      <c r="J35" s="165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6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4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6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4" t="s">
        <v>253</v>
      </c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6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4" t="s">
        <v>82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6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4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6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1" t="s">
        <v>257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6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4" t="s">
        <v>195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6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4" t="s">
        <v>83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6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4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  <c r="V43" s="165"/>
      <c r="W43" s="166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4" t="s">
        <v>259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6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5"/>
      <c r="C45" s="176"/>
      <c r="D45" s="176"/>
      <c r="E45" s="176"/>
      <c r="F45" s="176"/>
      <c r="G45" s="176"/>
      <c r="H45" s="176"/>
      <c r="I45" s="176"/>
      <c r="J45" s="176"/>
      <c r="K45" s="176"/>
      <c r="L45" s="176"/>
      <c r="M45" s="176"/>
      <c r="N45" s="176"/>
      <c r="O45" s="176"/>
      <c r="P45" s="176"/>
      <c r="Q45" s="176"/>
      <c r="R45" s="176"/>
      <c r="S45" s="176"/>
      <c r="T45" s="176"/>
      <c r="U45" s="176"/>
      <c r="V45" s="176"/>
      <c r="W45" s="177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4">
    <pageSetUpPr fitToPage="1"/>
  </sheetPr>
  <dimension ref="A1:AB161"/>
  <sheetViews>
    <sheetView showGridLines="0" showRowColHeaders="0" tabSelected="1" zoomScale="90" zoomScaleNormal="90" workbookViewId="0">
      <selection activeCell="S50" sqref="S50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ht="14.45" x14ac:dyDescent="0.3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5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149999999999999" thickBot="1" x14ac:dyDescent="0.35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149999999999999" thickBot="1" x14ac:dyDescent="0.35">
      <c r="A4" s="124"/>
      <c r="B4" s="11"/>
      <c r="C4" s="37"/>
      <c r="D4" s="36" t="s">
        <v>51</v>
      </c>
      <c r="E4" s="37"/>
      <c r="F4" s="204" t="s">
        <v>262</v>
      </c>
      <c r="G4" s="205"/>
      <c r="H4" s="205"/>
      <c r="I4" s="205"/>
      <c r="J4" s="205"/>
      <c r="K4" s="205"/>
      <c r="L4" s="206"/>
      <c r="M4" s="8"/>
      <c r="N4" s="37" t="s">
        <v>203</v>
      </c>
      <c r="O4" s="8"/>
      <c r="P4" s="39"/>
      <c r="Q4" s="192" t="s">
        <v>229</v>
      </c>
      <c r="R4" s="193"/>
      <c r="S4" s="194"/>
      <c r="T4" s="35"/>
      <c r="U4" s="3"/>
      <c r="V4" s="3"/>
      <c r="W4" s="3"/>
      <c r="X4" s="3"/>
      <c r="Y4" s="3"/>
      <c r="Z4" s="3"/>
      <c r="AA4" s="3"/>
      <c r="AB4" s="3"/>
    </row>
    <row r="5" spans="1:28" ht="16.149999999999999" thickBot="1" x14ac:dyDescent="0.35">
      <c r="A5" s="124"/>
      <c r="B5" s="11"/>
      <c r="C5" s="37"/>
      <c r="D5" s="36" t="s">
        <v>49</v>
      </c>
      <c r="E5" s="37"/>
      <c r="F5" s="207" t="s">
        <v>263</v>
      </c>
      <c r="G5" s="208"/>
      <c r="H5" s="208"/>
      <c r="I5" s="208"/>
      <c r="J5" s="208"/>
      <c r="K5" s="208"/>
      <c r="L5" s="209"/>
      <c r="M5" s="36"/>
      <c r="N5" s="39" t="s">
        <v>202</v>
      </c>
      <c r="O5" s="8"/>
      <c r="P5" s="39"/>
      <c r="Q5" s="192" t="s">
        <v>227</v>
      </c>
      <c r="R5" s="193"/>
      <c r="S5" s="194"/>
      <c r="T5" s="35"/>
      <c r="U5" s="3"/>
      <c r="V5" s="3"/>
      <c r="W5" s="3"/>
      <c r="X5" s="3"/>
      <c r="Y5" s="3"/>
      <c r="Z5" s="3"/>
      <c r="AA5" s="3"/>
      <c r="AB5" s="3"/>
    </row>
    <row r="6" spans="1:28" ht="16.149999999999999" thickBot="1" x14ac:dyDescent="0.35">
      <c r="A6" s="124"/>
      <c r="B6" s="11"/>
      <c r="C6" s="37"/>
      <c r="D6" s="36" t="s">
        <v>48</v>
      </c>
      <c r="E6" s="37"/>
      <c r="F6" s="204" t="s">
        <v>264</v>
      </c>
      <c r="G6" s="205"/>
      <c r="H6" s="205"/>
      <c r="I6" s="205"/>
      <c r="J6" s="205"/>
      <c r="K6" s="205"/>
      <c r="L6" s="206"/>
      <c r="M6" s="121"/>
      <c r="N6" s="39" t="s">
        <v>234</v>
      </c>
      <c r="O6" s="8"/>
      <c r="P6" s="39"/>
      <c r="Q6" s="192" t="s">
        <v>207</v>
      </c>
      <c r="R6" s="193"/>
      <c r="S6" s="194"/>
      <c r="T6" s="35"/>
      <c r="U6" s="3"/>
      <c r="V6" s="3"/>
      <c r="W6" s="3"/>
      <c r="X6" s="3"/>
      <c r="Y6" s="3"/>
      <c r="Z6" s="3"/>
      <c r="AA6" s="3"/>
      <c r="AB6" s="3"/>
    </row>
    <row r="7" spans="1:28" ht="15.6" x14ac:dyDescent="0.3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6" x14ac:dyDescent="0.3">
      <c r="A8" s="124"/>
      <c r="B8" s="27" t="s">
        <v>47</v>
      </c>
      <c r="C8" s="33" t="s">
        <v>46</v>
      </c>
      <c r="D8" s="33" t="s">
        <v>45</v>
      </c>
      <c r="E8" s="213" t="s">
        <v>44</v>
      </c>
      <c r="F8" s="214"/>
      <c r="G8" s="215"/>
      <c r="H8" s="29"/>
      <c r="I8" s="210" t="s">
        <v>43</v>
      </c>
      <c r="J8" s="211"/>
      <c r="K8" s="212"/>
      <c r="L8" s="29"/>
      <c r="M8" s="26" t="s">
        <v>43</v>
      </c>
      <c r="N8" s="8"/>
      <c r="O8" s="26"/>
      <c r="P8" s="210" t="s">
        <v>42</v>
      </c>
      <c r="Q8" s="211"/>
      <c r="R8" s="211"/>
      <c r="S8" s="212"/>
      <c r="T8" s="26"/>
      <c r="U8" s="3"/>
      <c r="V8" s="3"/>
      <c r="W8" s="3"/>
      <c r="X8" s="3"/>
      <c r="Y8" s="3"/>
      <c r="Z8" s="3"/>
      <c r="AA8" s="3"/>
      <c r="AB8" s="3"/>
    </row>
    <row r="9" spans="1:28" ht="15.6" x14ac:dyDescent="0.3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10"/>
      <c r="Q9" s="211"/>
      <c r="R9" s="211"/>
      <c r="S9" s="212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0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3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60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0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108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4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109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3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30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3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97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3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3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3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24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3</v>
      </c>
      <c r="J21" s="127" t="s">
        <v>15</v>
      </c>
      <c r="K21" s="46">
        <v>0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21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0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137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1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22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143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0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2</v>
      </c>
      <c r="J30" s="127" t="s">
        <v>15</v>
      </c>
      <c r="K30" s="46">
        <v>1</v>
      </c>
      <c r="L30" s="19"/>
      <c r="M30" s="12">
        <v>3</v>
      </c>
      <c r="N30" s="8"/>
      <c r="O30" s="7"/>
      <c r="P30" s="125" t="s">
        <v>114</v>
      </c>
      <c r="Q30" s="12">
        <v>3</v>
      </c>
      <c r="R30" s="7"/>
      <c r="S30" s="45" t="s">
        <v>97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19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127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0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21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1</v>
      </c>
      <c r="R34" s="7"/>
      <c r="S34" s="45" t="s">
        <v>30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3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0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29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2</v>
      </c>
      <c r="L37" s="19"/>
      <c r="M37" s="12">
        <v>2</v>
      </c>
      <c r="N37" s="8"/>
      <c r="O37" s="7"/>
      <c r="P37" s="125" t="s">
        <v>19</v>
      </c>
      <c r="Q37" s="12">
        <v>1</v>
      </c>
      <c r="R37" s="7"/>
      <c r="S37" s="45" t="s">
        <v>17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2</v>
      </c>
      <c r="J38" s="127" t="s">
        <v>15</v>
      </c>
      <c r="K38" s="46">
        <v>0</v>
      </c>
      <c r="L38" s="19"/>
      <c r="M38" s="12">
        <v>1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2</v>
      </c>
      <c r="L39" s="19"/>
      <c r="M39" s="12">
        <v>3</v>
      </c>
      <c r="N39" s="8"/>
      <c r="O39" s="7"/>
      <c r="P39" s="125" t="s">
        <v>137</v>
      </c>
      <c r="Q39" s="12">
        <v>2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0</v>
      </c>
      <c r="L40" s="19"/>
      <c r="M40" s="12">
        <v>1</v>
      </c>
      <c r="N40" s="8"/>
      <c r="O40" s="7"/>
      <c r="P40" s="125" t="s">
        <v>16</v>
      </c>
      <c r="Q40" s="12">
        <v>3</v>
      </c>
      <c r="R40" s="7"/>
      <c r="S40" s="45" t="s">
        <v>97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3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30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4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4</v>
      </c>
      <c r="R43" s="7"/>
      <c r="S43" s="45" t="s">
        <v>19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3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3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4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97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127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1</v>
      </c>
      <c r="J48" s="127" t="s">
        <v>15</v>
      </c>
      <c r="K48" s="46">
        <v>3</v>
      </c>
      <c r="L48" s="19"/>
      <c r="M48" s="12">
        <v>2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3</v>
      </c>
      <c r="L49" s="19"/>
      <c r="M49" s="12">
        <v>2</v>
      </c>
      <c r="N49" s="8"/>
      <c r="O49" s="7"/>
      <c r="P49" s="125" t="s">
        <v>138</v>
      </c>
      <c r="Q49" s="12">
        <v>3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2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3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2</v>
      </c>
      <c r="N52" s="8"/>
      <c r="O52" s="7"/>
      <c r="P52" s="195" t="s">
        <v>50</v>
      </c>
      <c r="Q52" s="196"/>
      <c r="R52" s="196"/>
      <c r="S52" s="197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0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8"/>
      <c r="Q53" s="199"/>
      <c r="R53" s="199"/>
      <c r="S53" s="200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3</v>
      </c>
      <c r="L54" s="19"/>
      <c r="M54" s="12">
        <v>2</v>
      </c>
      <c r="N54" s="8"/>
      <c r="O54" s="7"/>
      <c r="P54" s="198"/>
      <c r="Q54" s="199"/>
      <c r="R54" s="199"/>
      <c r="S54" s="200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8"/>
      <c r="Q55" s="199"/>
      <c r="R55" s="199"/>
      <c r="S55" s="200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3</v>
      </c>
      <c r="L56" s="19"/>
      <c r="M56" s="12">
        <v>2</v>
      </c>
      <c r="N56" s="8"/>
      <c r="O56" s="7"/>
      <c r="P56" s="198"/>
      <c r="Q56" s="199"/>
      <c r="R56" s="199"/>
      <c r="S56" s="200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0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1"/>
      <c r="Q57" s="202"/>
      <c r="R57" s="202"/>
      <c r="S57" s="203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zYpTAjrx2ze6eULoERppGnslqKJxKEnLFEEjyZFNY5oOVi2GGEol5ajd6RFHw3JuOM8If+tY0VKNkf3kXWT0gQ==" saltValue="/Jf8VEpE3MHV5jFik5g60A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Q17:Q20 Q12:Q15">
    <cfRule type="cellIs" dxfId="11" priority="21" operator="between">
      <formula>0</formula>
      <formula>5</formula>
    </cfRule>
  </conditionalFormatting>
  <conditionalFormatting sqref="F4:L6 P59:R59">
    <cfRule type="notContainsBlanks" dxfId="10" priority="12">
      <formula>LEN(TRIM(F4))&gt;0</formula>
    </cfRule>
  </conditionalFormatting>
  <conditionalFormatting sqref="S12:S27 S30:S37 S40:S43 S46:S47">
    <cfRule type="notContainsBlanks" dxfId="9" priority="13">
      <formula>LEN(TRIM(S12))&gt;0</formula>
    </cfRule>
  </conditionalFormatting>
  <conditionalFormatting sqref="I10:I45">
    <cfRule type="notContainsBlanks" dxfId="8" priority="10">
      <formula>LEN(TRIM(I10))&gt;0</formula>
    </cfRule>
  </conditionalFormatting>
  <conditionalFormatting sqref="K10:K45 M10:M45">
    <cfRule type="notContainsBlanks" dxfId="7" priority="9">
      <formula>LEN(TRIM(K10))&gt;0</formula>
    </cfRule>
  </conditionalFormatting>
  <conditionalFormatting sqref="I46:I57">
    <cfRule type="notContainsBlanks" dxfId="6" priority="8">
      <formula>LEN(TRIM(I46))&gt;0</formula>
    </cfRule>
  </conditionalFormatting>
  <conditionalFormatting sqref="K46:K57 M46:M57">
    <cfRule type="notContainsBlanks" dxfId="5" priority="7">
      <formula>LEN(TRIM(K46))&gt;0</formula>
    </cfRule>
  </conditionalFormatting>
  <conditionalFormatting sqref="S50">
    <cfRule type="notContainsBlanks" dxfId="4" priority="6">
      <formula>LEN(TRIM(S50))&gt;0</formula>
    </cfRule>
  </conditionalFormatting>
  <conditionalFormatting sqref="Q27:Q30 Q22:Q25">
    <cfRule type="cellIs" dxfId="3" priority="5" operator="between">
      <formula>0</formula>
      <formula>5</formula>
    </cfRule>
  </conditionalFormatting>
  <conditionalFormatting sqref="Q37:Q40 Q32:Q35">
    <cfRule type="cellIs" dxfId="2" priority="3" operator="between">
      <formula>0</formula>
      <formula>5</formula>
    </cfRule>
  </conditionalFormatting>
  <conditionalFormatting sqref="Q47:Q50 Q42:Q45">
    <cfRule type="cellIs" dxfId="1" priority="2" operator="between">
      <formula>0</formula>
      <formula>5</formula>
    </cfRule>
  </conditionalFormatting>
  <conditionalFormatting sqref="Q4:Q6">
    <cfRule type="notContainsBlanks" dxfId="0" priority="1">
      <formula>LEN(TRIM(Q4))&gt;0</formula>
    </cfRule>
  </conditionalFormatting>
  <dataValidations count="2">
    <dataValidation type="list" allowBlank="1" showErrorMessage="1" error="Alleen 1, 2 of 3 is mogelijk." sqref="M10:M45">
      <formula1>$B$10:$B$12</formula1>
    </dataValidation>
    <dataValidation type="whole" allowBlank="1" showInputMessage="1" showErrorMessage="1" sqref="I10:I45 K10:K45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>
          <x14:formula1>
            <xm:f>Backsheet!$AC$2:$AC$5</xm:f>
          </x14:formula1>
          <xm:sqref>Q47:Q50</xm:sqref>
        </x14:dataValidation>
        <x14:dataValidation type="list" allowBlank="1" showInputMessage="1" showErrorMessage="1">
          <x14:formula1>
            <xm:f>Backsheet!$B$2:$B$34</xm:f>
          </x14:formula1>
          <xm:sqref>S50</xm:sqref>
        </x14:dataValidation>
        <x14:dataValidation type="list" allowBlank="1" showInputMessage="1" showErrorMessage="1">
          <x14:formula1>
            <xm:f>Backsheet!$C$2:$C$19</xm:f>
          </x14:formula1>
          <xm:sqref>Q6:S6</xm:sqref>
        </x14:dataValidation>
        <x14:dataValidation type="list" allowBlank="1" showInputMessage="1" showErrorMessage="1">
          <x14:formula1>
            <xm:f>Backsheet!$D$2:$D$8</xm:f>
          </x14:formula1>
          <xm:sqref>Q5:S5</xm:sqref>
        </x14:dataValidation>
        <x14:dataValidation type="list" allowBlank="1" showInputMessage="1" showErrorMessage="1">
          <x14:formula1>
            <xm:f>Backsheet!$E$2:$E$5</xm:f>
          </x14:formula1>
          <xm:sqref>Q4</xm:sqref>
        </x14:dataValidation>
        <x14:dataValidation type="list" allowBlank="1" showInputMessage="1" showErrorMessage="1">
          <x14:formula1>
            <xm:f>Backsheet!$G$2:$G$33</xm:f>
          </x14:formula1>
          <xm:sqref>S12:S27</xm:sqref>
        </x14:dataValidation>
        <x14:dataValidation type="list" allowBlank="1" showInputMessage="1" showErrorMessage="1">
          <x14:formula1>
            <xm:f>Backsheet!$I$2:$I$33</xm:f>
          </x14:formula1>
          <xm:sqref>S30:S37</xm:sqref>
        </x14:dataValidation>
        <x14:dataValidation type="list" allowBlank="1" showInputMessage="1" showErrorMessage="1">
          <x14:formula1>
            <xm:f>Backsheet!$K$2:$K$33</xm:f>
          </x14:formula1>
          <xm:sqref>S40:S43</xm:sqref>
        </x14:dataValidation>
        <x14:dataValidation type="list" allowBlank="1" showInputMessage="1" showErrorMessage="1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ht="14.45" x14ac:dyDescent="0.3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6" t="s">
        <v>238</v>
      </c>
      <c r="G1" s="216"/>
      <c r="H1" s="222" t="s">
        <v>239</v>
      </c>
      <c r="I1" s="223"/>
      <c r="J1" s="216" t="s">
        <v>236</v>
      </c>
      <c r="K1" s="216"/>
      <c r="L1" s="222" t="s">
        <v>237</v>
      </c>
      <c r="M1" s="223"/>
      <c r="N1" s="216" t="s">
        <v>240</v>
      </c>
      <c r="O1" s="216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6" t="s">
        <v>244</v>
      </c>
      <c r="W1" s="217"/>
      <c r="X1" s="218" t="s">
        <v>245</v>
      </c>
      <c r="Y1" s="219"/>
      <c r="Z1" s="220" t="s">
        <v>246</v>
      </c>
      <c r="AA1" s="221"/>
      <c r="AB1" s="218" t="s">
        <v>247</v>
      </c>
      <c r="AC1" s="219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Australië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>
        <f>IF(COUNTIF(Invulformulier!$S$12:$S$27,Backsheet!$B3)&gt;=1,"",ROW())</f>
        <v>3</v>
      </c>
      <c r="G3" s="129" t="str">
        <f t="shared" ref="G3:G33" si="0">IF(ROW(B3)-ROW(B$2)+1&gt;COUNT(F$2:F$33),"",INDEX(B:B,SMALL(F$2:F$33,1+ROW(B3)-ROW(B$2))))</f>
        <v>Canada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Canada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Canada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Costa Rica</v>
      </c>
      <c r="H4" s="134" t="str">
        <f>IF(COUNTIF(Invulformulier!$S$30:$S$37,Backsheet!$B4)&gt;=1,"",ROW())</f>
        <v/>
      </c>
      <c r="I4" s="130" t="str">
        <f>IF(ROW(B4)-ROW(B$2)+1&gt;COUNT(H$2:H$33),"",INDEX(B:B,SMALL(H$2:H$33,1+ROW(B4)-ROW(B$2))))</f>
        <v>Costa Rica</v>
      </c>
      <c r="J4" s="129" t="str">
        <f>IF(COUNTIF(Invulformulier!$S$40:$S$43,Backsheet!$B4)&gt;=1,"",ROW())</f>
        <v/>
      </c>
      <c r="K4" s="129" t="str">
        <f t="shared" ref="K4:K33" si="3">IF(ROW(B4)-ROW(B$2)+1&gt;COUNT(J$2:J$33),"",INDEX(B:B,SMALL(J$2:J$33,1+ROW(B4)-ROW(B$2))))</f>
        <v>Costa Rica</v>
      </c>
      <c r="L4" s="134">
        <f>IF(COUNTIF(Invulformulier!$S$46:$S$47,Backsheet!$B4)&gt;=1,"",ROW())</f>
        <v>4</v>
      </c>
      <c r="M4" s="130" t="str">
        <f t="shared" si="1"/>
        <v>Canada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Ecuador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Denemarken</v>
      </c>
      <c r="J5" s="129" t="str">
        <f>IF(COUNTIF(Invulformulier!$S$40:$S$43,Backsheet!$B5)&gt;=1,"",ROW())</f>
        <v/>
      </c>
      <c r="K5" s="129" t="str">
        <f t="shared" si="3"/>
        <v>Denemarken</v>
      </c>
      <c r="L5" s="134" t="str">
        <f>IF(COUNTIF(Invulformulier!$S$46:$S$47,Backsheet!$B5)&gt;=1,"",ROW())</f>
        <v/>
      </c>
      <c r="M5" s="130" t="str">
        <f t="shared" si="1"/>
        <v>Costa Rica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ht="14.45" x14ac:dyDescent="0.3">
      <c r="A6">
        <v>5</v>
      </c>
      <c r="B6" t="s">
        <v>131</v>
      </c>
      <c r="C6" s="153" t="s">
        <v>209</v>
      </c>
      <c r="D6" s="157" t="s">
        <v>226</v>
      </c>
      <c r="F6" s="178">
        <f>IF(COUNTIF(Invulformulier!$S$12:$S$27,Backsheet!$B6)&gt;=1,"",ROW())</f>
        <v>6</v>
      </c>
      <c r="G6" s="179" t="str">
        <f t="shared" si="0"/>
        <v>Ghana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Duitsland</v>
      </c>
      <c r="L6" s="134">
        <f>IF(COUNTIF(Invulformulier!$S$46:$S$47,Backsheet!$B6)&gt;=1,"",ROW())</f>
        <v>6</v>
      </c>
      <c r="M6" s="130" t="str">
        <f t="shared" si="1"/>
        <v>Denemarken</v>
      </c>
    </row>
    <row r="7" spans="1:29" ht="14.45" x14ac:dyDescent="0.3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80" t="str">
        <f t="shared" si="0"/>
        <v>Iran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Duitsland</v>
      </c>
    </row>
    <row r="8" spans="1:29" ht="14.45" x14ac:dyDescent="0.3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80" t="str">
        <f t="shared" si="0"/>
        <v>Japan</v>
      </c>
      <c r="H8" s="134">
        <f>IF(COUNTIF(Invulformulier!$S$30:$S$37,Backsheet!$B8)&gt;=1,"",ROW())</f>
        <v>8</v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Frankrijk</v>
      </c>
      <c r="L8" s="134">
        <f>IF(COUNTIF(Invulformulier!$S$46:$S$47,Backsheet!$B8)&gt;=1,"",ROW())</f>
        <v>8</v>
      </c>
      <c r="M8" s="130" t="str">
        <f t="shared" si="1"/>
        <v>Ecuador</v>
      </c>
    </row>
    <row r="9" spans="1:29" ht="14.45" x14ac:dyDescent="0.3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80" t="str">
        <f>IF(ROW(B9)-ROW(B$2)+1&gt;COUNT(F$2:F$33),"",INDEX(B:B,SMALL(F$2:F$33,1+ROW(B9)-ROW(B$2))))</f>
        <v>Kameroen</v>
      </c>
      <c r="H9" s="134" t="str">
        <f>IF(COUNTIF(Invulformulier!$S$30:$S$37,Backsheet!$B9)&gt;=1,"",ROW())</f>
        <v/>
      </c>
      <c r="I9" s="130" t="str">
        <f t="shared" si="4"/>
        <v>Japan</v>
      </c>
      <c r="J9" s="129">
        <f>IF(COUNTIF(Invulformulier!$S$40:$S$43,Backsheet!$B9)&gt;=1,"",ROW())</f>
        <v>9</v>
      </c>
      <c r="K9" s="129" t="str">
        <f t="shared" si="3"/>
        <v>Ghana</v>
      </c>
      <c r="L9" s="134">
        <f>IF(COUNTIF(Invulformulier!$S$46:$S$47,Backsheet!$B9)&gt;=1,"",ROW())</f>
        <v>9</v>
      </c>
      <c r="M9" s="130" t="str">
        <f t="shared" si="1"/>
        <v>Engeland</v>
      </c>
    </row>
    <row r="10" spans="1:29" ht="14.45" x14ac:dyDescent="0.3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80" t="str">
        <f t="shared" si="0"/>
        <v>Kroatië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80" t="str">
        <f t="shared" si="0"/>
        <v>Polen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 t="str">
        <f>IF(COUNTIF(Invulformulier!$S$40:$S$43,Backsheet!$B11)&gt;=1,"",ROW())</f>
        <v/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80" t="str">
        <f t="shared" si="0"/>
        <v>Quatar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>
        <f>IF(COUNTIF(Invulformulier!$S$40:$S$43,Backsheet!$B12)&gt;=1,"",ROW())</f>
        <v>12</v>
      </c>
      <c r="K12" s="129" t="str">
        <f t="shared" si="3"/>
        <v>Kameroen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80" t="str">
        <f t="shared" si="0"/>
        <v>Saudi-Arabië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80" t="str">
        <f t="shared" si="0"/>
        <v>Servië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80" t="str">
        <f t="shared" si="0"/>
        <v>Tunesië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80" t="str">
        <f t="shared" si="0"/>
        <v>Uruguay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80" t="str">
        <f t="shared" si="0"/>
        <v>Wales</v>
      </c>
      <c r="H17" s="134">
        <f>IF(COUNTIF(Invulformulier!$S$30:$S$37,Backsheet!$B17)&gt;=1,"",ROW())</f>
        <v>17</v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 t="str">
        <f>IF(COUNTIF(Invulformulier!$S$12:$S$27,Backsheet!$B18)&gt;=1,"",ROW())</f>
        <v/>
      </c>
      <c r="G18" s="180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80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80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80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80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80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80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80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80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80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80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>
        <f>IF(COUNTIF(Invulformulier!$S$12:$S$27,Backsheet!$B29)&gt;=1,"",ROW())</f>
        <v>29</v>
      </c>
      <c r="G29" s="180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 t="str">
        <f>IF(COUNTIF(Invulformulier!$S$12:$S$27,Backsheet!$B30)&gt;=1,"",ROW())</f>
        <v/>
      </c>
      <c r="G30" s="180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80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 t="str">
        <f>IF(COUNTIF(Invulformulier!$S$12:$S$27,Backsheet!$B32)&gt;=1,"",ROW())</f>
        <v/>
      </c>
      <c r="G32" s="180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 t="str">
        <f>IF(COUNTIF(Invulformulier!$S$12:$S$27,Backsheet!$B33)&gt;=1,"",ROW())</f>
        <v/>
      </c>
      <c r="G33" s="180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1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Ben Leijten</cp:lastModifiedBy>
  <cp:lastPrinted>2021-05-25T14:00:53Z</cp:lastPrinted>
  <dcterms:created xsi:type="dcterms:W3CDTF">2021-05-22T11:33:14Z</dcterms:created>
  <dcterms:modified xsi:type="dcterms:W3CDTF">2022-11-07T16:06:01Z</dcterms:modified>
</cp:coreProperties>
</file>